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29040" windowHeight="1584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Лист1!$A$2:$G$56</definedName>
    <definedName name="мощность">[1]Лист2!$C$4:$C$16</definedName>
    <definedName name="_xlnm.Print_Area" localSheetId="0">Лист1!$A$1:$G$58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7" i="1"/>
  <c r="G49"/>
  <c r="G53"/>
  <c r="G55"/>
  <c r="G50"/>
  <c r="G51"/>
  <c r="G52" l="1"/>
  <c r="G56" l="1"/>
  <c r="G29" l="1"/>
  <c r="G15" l="1"/>
  <c r="G54"/>
  <c r="G48"/>
  <c r="G40"/>
  <c r="G8"/>
  <c r="G47"/>
  <c r="G4" l="1"/>
  <c r="G43"/>
  <c r="G46"/>
  <c r="E45" l="1"/>
  <c r="F45" s="1"/>
  <c r="E44"/>
  <c r="F44" s="1"/>
  <c r="G44" s="1"/>
</calcChain>
</file>

<file path=xl/sharedStrings.xml><?xml version="1.0" encoding="utf-8"?>
<sst xmlns="http://schemas.openxmlformats.org/spreadsheetml/2006/main" count="8" uniqueCount="8">
  <si>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</si>
  <si>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</si>
  <si>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</si>
  <si>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</si>
  <si>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</si>
  <si>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</si>
  <si>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</si>
  <si>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 xml:space="preserve">Объем свободной для технологического присоединения потребителей трансформаторной мощности  по 
ОП с.Киргиз-Мияки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</si>
</sst>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/&#1041;&#1080;&#1088;&#1102;&#1083;&#1080;&#1085;/&#1054;&#1073;&#1098;&#1077;&#1084;&#1099;%20&#1101;&#1083;&#1077;&#1082;&#1090;&#1088;&#1086;&#1089;&#1077;&#1090;&#1077;&#1081;%20&#1054;&#1054;&#1054;_&#1043;&#1048;&#1055;-&#1069;&#1083;&#1077;&#1082;&#1090;&#1088;&#1086;/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 18.07.2014"/>
      <sheetName val="Лист2"/>
      <sheetName val="ОТ 18.07.20014"/>
    </sheetNames>
    <sheetDataSet>
      <sheetData sheetId="0"/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tabSelected="1" view="pageBreakPreview" topLeftCell="A31" zoomScale="130" zoomScaleNormal="170" zoomScaleSheetLayoutView="130" workbookViewId="0">
      <selection activeCell="I41" sqref="I41"/>
    </sheetView>
  </sheetViews>
  <sheetFormatPr defaultRowHeight="1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>
      <c r="A1" s="10" t="s">
        <v>7</v>
      </c>
      <c r="B1" s="11"/>
      <c r="C1" s="11"/>
      <c r="D1" s="11"/>
      <c r="E1" s="11"/>
      <c r="F1" s="11"/>
      <c r="G1" s="12"/>
    </row>
    <row r="2" spans="1:7" ht="90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>
      <c r="A3" s="5">
        <v>1</v>
      </c>
      <c r="B3" s="5">
        <v>443</v>
      </c>
      <c r="C3" s="5">
        <v>250</v>
      </c>
      <c r="D3" s="2"/>
      <c r="E3" s="2"/>
      <c r="F3" s="2"/>
      <c r="G3" s="5">
        <v>0.5</v>
      </c>
    </row>
    <row r="4" spans="1:7">
      <c r="A4" s="5">
        <v>2</v>
      </c>
      <c r="B4" s="5">
        <v>451</v>
      </c>
      <c r="C4" s="5">
        <v>400</v>
      </c>
      <c r="D4" s="2"/>
      <c r="E4" s="2"/>
      <c r="F4" s="2"/>
      <c r="G4" s="7">
        <f>7.8-0.053</f>
        <v>7.7469999999999999</v>
      </c>
    </row>
    <row r="5" spans="1:7">
      <c r="A5" s="5">
        <v>3</v>
      </c>
      <c r="B5" s="5">
        <v>452</v>
      </c>
      <c r="C5" s="5">
        <v>400</v>
      </c>
      <c r="D5" s="2"/>
      <c r="E5" s="2"/>
      <c r="F5" s="2"/>
      <c r="G5" s="5">
        <v>0</v>
      </c>
    </row>
    <row r="6" spans="1:7">
      <c r="A6" s="5">
        <v>4</v>
      </c>
      <c r="B6" s="5">
        <v>453</v>
      </c>
      <c r="C6" s="5">
        <v>400</v>
      </c>
      <c r="D6" s="2"/>
      <c r="E6" s="2"/>
      <c r="F6" s="2"/>
      <c r="G6" s="5">
        <v>0</v>
      </c>
    </row>
    <row r="7" spans="1:7">
      <c r="A7" s="5">
        <v>5</v>
      </c>
      <c r="B7" s="5">
        <v>454</v>
      </c>
      <c r="C7" s="5">
        <v>160</v>
      </c>
      <c r="D7" s="2"/>
      <c r="E7" s="2"/>
      <c r="F7" s="2"/>
      <c r="G7" s="5">
        <v>0</v>
      </c>
    </row>
    <row r="8" spans="1:7">
      <c r="A8" s="5">
        <v>6</v>
      </c>
      <c r="B8" s="5">
        <v>455</v>
      </c>
      <c r="C8" s="5">
        <v>160</v>
      </c>
      <c r="D8" s="2"/>
      <c r="E8" s="2"/>
      <c r="F8" s="2"/>
      <c r="G8" s="5">
        <f>3.1-3.1</f>
        <v>0</v>
      </c>
    </row>
    <row r="9" spans="1:7">
      <c r="A9" s="5">
        <v>7</v>
      </c>
      <c r="B9" s="5">
        <v>456</v>
      </c>
      <c r="C9" s="5">
        <v>160</v>
      </c>
      <c r="D9" s="2"/>
      <c r="E9" s="2"/>
      <c r="F9" s="2"/>
      <c r="G9" s="5">
        <v>0</v>
      </c>
    </row>
    <row r="10" spans="1:7">
      <c r="A10" s="5">
        <v>8</v>
      </c>
      <c r="B10" s="5">
        <v>457</v>
      </c>
      <c r="C10" s="5">
        <v>250</v>
      </c>
      <c r="D10" s="2"/>
      <c r="E10" s="2"/>
      <c r="F10" s="2"/>
      <c r="G10" s="5">
        <v>0</v>
      </c>
    </row>
    <row r="11" spans="1:7">
      <c r="A11" s="5">
        <v>9</v>
      </c>
      <c r="B11" s="5">
        <v>459</v>
      </c>
      <c r="C11" s="5">
        <v>250</v>
      </c>
      <c r="D11" s="2"/>
      <c r="E11" s="2"/>
      <c r="F11" s="2"/>
      <c r="G11" s="5">
        <v>0</v>
      </c>
    </row>
    <row r="12" spans="1:7">
      <c r="A12" s="5">
        <v>10</v>
      </c>
      <c r="B12" s="5">
        <v>460</v>
      </c>
      <c r="C12" s="5">
        <v>400</v>
      </c>
      <c r="D12" s="2"/>
      <c r="E12" s="2"/>
      <c r="F12" s="2"/>
      <c r="G12" s="5">
        <v>0</v>
      </c>
    </row>
    <row r="13" spans="1:7">
      <c r="A13" s="5">
        <v>11</v>
      </c>
      <c r="B13" s="5">
        <v>461</v>
      </c>
      <c r="C13" s="5">
        <v>250</v>
      </c>
      <c r="D13" s="2"/>
      <c r="E13" s="2"/>
      <c r="F13" s="2"/>
      <c r="G13" s="5">
        <v>0</v>
      </c>
    </row>
    <row r="14" spans="1:7">
      <c r="A14" s="5">
        <v>12</v>
      </c>
      <c r="B14" s="5">
        <v>463</v>
      </c>
      <c r="C14" s="5">
        <v>160</v>
      </c>
      <c r="D14" s="2"/>
      <c r="E14" s="2"/>
      <c r="F14" s="2"/>
      <c r="G14" s="5">
        <v>0</v>
      </c>
    </row>
    <row r="15" spans="1:7">
      <c r="A15" s="5">
        <v>13</v>
      </c>
      <c r="B15" s="5">
        <v>464</v>
      </c>
      <c r="C15" s="5">
        <v>100</v>
      </c>
      <c r="D15" s="2"/>
      <c r="E15" s="2"/>
      <c r="F15" s="2"/>
      <c r="G15" s="5">
        <f>2.8-2.8</f>
        <v>0</v>
      </c>
    </row>
    <row r="16" spans="1:7">
      <c r="A16" s="5">
        <v>14</v>
      </c>
      <c r="B16" s="5">
        <v>465</v>
      </c>
      <c r="C16" s="5">
        <v>250</v>
      </c>
      <c r="D16" s="2"/>
      <c r="E16" s="2"/>
      <c r="F16" s="2"/>
      <c r="G16" s="5">
        <v>0</v>
      </c>
    </row>
    <row r="17" spans="1:7">
      <c r="A17" s="5">
        <v>15</v>
      </c>
      <c r="B17" s="5">
        <v>470</v>
      </c>
      <c r="C17" s="5">
        <v>100</v>
      </c>
      <c r="D17" s="2"/>
      <c r="E17" s="2"/>
      <c r="F17" s="2"/>
      <c r="G17" s="5">
        <v>0</v>
      </c>
    </row>
    <row r="18" spans="1:7">
      <c r="A18" s="5">
        <v>16</v>
      </c>
      <c r="B18" s="5">
        <v>472</v>
      </c>
      <c r="C18" s="5">
        <v>160</v>
      </c>
      <c r="D18" s="2"/>
      <c r="E18" s="2"/>
      <c r="F18" s="2"/>
      <c r="G18" s="5">
        <v>0</v>
      </c>
    </row>
    <row r="19" spans="1:7">
      <c r="A19" s="5">
        <v>17</v>
      </c>
      <c r="B19" s="5">
        <v>473</v>
      </c>
      <c r="C19" s="5">
        <v>250</v>
      </c>
      <c r="D19" s="2"/>
      <c r="E19" s="2"/>
      <c r="F19" s="2"/>
      <c r="G19" s="5">
        <v>0</v>
      </c>
    </row>
    <row r="20" spans="1:7">
      <c r="A20" s="5">
        <v>18</v>
      </c>
      <c r="B20" s="5">
        <v>474</v>
      </c>
      <c r="C20" s="5">
        <v>250</v>
      </c>
      <c r="D20" s="2"/>
      <c r="E20" s="2"/>
      <c r="F20" s="2"/>
      <c r="G20" s="5">
        <v>0</v>
      </c>
    </row>
    <row r="21" spans="1:7">
      <c r="A21" s="5">
        <v>19</v>
      </c>
      <c r="B21" s="5">
        <v>478</v>
      </c>
      <c r="C21" s="5">
        <v>100</v>
      </c>
      <c r="D21" s="2"/>
      <c r="E21" s="2"/>
      <c r="F21" s="2"/>
      <c r="G21" s="5">
        <v>0</v>
      </c>
    </row>
    <row r="22" spans="1:7">
      <c r="A22" s="5">
        <v>20</v>
      </c>
      <c r="B22" s="5">
        <v>479</v>
      </c>
      <c r="C22" s="5">
        <v>100</v>
      </c>
      <c r="D22" s="2"/>
      <c r="E22" s="2"/>
      <c r="F22" s="2"/>
      <c r="G22" s="5">
        <v>0</v>
      </c>
    </row>
    <row r="23" spans="1:7">
      <c r="A23" s="5">
        <v>21</v>
      </c>
      <c r="B23" s="5">
        <v>481</v>
      </c>
      <c r="C23" s="5">
        <v>160</v>
      </c>
      <c r="D23" s="2"/>
      <c r="E23" s="2"/>
      <c r="F23" s="2"/>
      <c r="G23" s="5">
        <v>0</v>
      </c>
    </row>
    <row r="24" spans="1:7">
      <c r="A24" s="5">
        <v>22</v>
      </c>
      <c r="B24" s="5">
        <v>482</v>
      </c>
      <c r="C24" s="5">
        <v>160</v>
      </c>
      <c r="D24" s="2"/>
      <c r="E24" s="2"/>
      <c r="F24" s="2"/>
      <c r="G24" s="5">
        <v>0</v>
      </c>
    </row>
    <row r="25" spans="1:7">
      <c r="A25" s="5">
        <v>23</v>
      </c>
      <c r="B25" s="5">
        <v>483</v>
      </c>
      <c r="C25" s="5">
        <v>100</v>
      </c>
      <c r="D25" s="2"/>
      <c r="E25" s="2"/>
      <c r="F25" s="2"/>
      <c r="G25" s="5">
        <v>0</v>
      </c>
    </row>
    <row r="26" spans="1:7">
      <c r="A26" s="5">
        <v>24</v>
      </c>
      <c r="B26" s="5">
        <v>486</v>
      </c>
      <c r="C26" s="5">
        <v>100</v>
      </c>
      <c r="D26" s="2"/>
      <c r="E26" s="2"/>
      <c r="F26" s="2"/>
      <c r="G26" s="5">
        <v>0</v>
      </c>
    </row>
    <row r="27" spans="1:7">
      <c r="A27" s="5">
        <v>25</v>
      </c>
      <c r="B27" s="5">
        <v>487</v>
      </c>
      <c r="C27" s="5">
        <v>400</v>
      </c>
      <c r="D27" s="2"/>
      <c r="E27" s="2"/>
      <c r="F27" s="2"/>
      <c r="G27" s="5">
        <v>0</v>
      </c>
    </row>
    <row r="28" spans="1:7">
      <c r="A28" s="5">
        <v>26</v>
      </c>
      <c r="B28" s="5">
        <v>489</v>
      </c>
      <c r="C28" s="5">
        <v>160</v>
      </c>
      <c r="D28" s="2"/>
      <c r="E28" s="2"/>
      <c r="F28" s="2"/>
      <c r="G28" s="5">
        <v>19</v>
      </c>
    </row>
    <row r="29" spans="1:7">
      <c r="A29" s="5">
        <v>27</v>
      </c>
      <c r="B29" s="5">
        <v>490</v>
      </c>
      <c r="C29" s="5">
        <v>250</v>
      </c>
      <c r="D29" s="2"/>
      <c r="E29" s="2"/>
      <c r="F29" s="2"/>
      <c r="G29" s="5">
        <f>11.3-11.3</f>
        <v>0</v>
      </c>
    </row>
    <row r="30" spans="1:7">
      <c r="A30" s="5">
        <v>28</v>
      </c>
      <c r="B30" s="5">
        <v>491</v>
      </c>
      <c r="C30" s="5">
        <v>400</v>
      </c>
      <c r="D30" s="2"/>
      <c r="E30" s="2"/>
      <c r="F30" s="2"/>
      <c r="G30" s="5">
        <v>0</v>
      </c>
    </row>
    <row r="31" spans="1:7">
      <c r="A31" s="5">
        <v>29</v>
      </c>
      <c r="B31" s="5">
        <v>493</v>
      </c>
      <c r="C31" s="5">
        <v>400</v>
      </c>
      <c r="D31" s="2"/>
      <c r="E31" s="2"/>
      <c r="F31" s="2"/>
      <c r="G31" s="5">
        <v>0</v>
      </c>
    </row>
    <row r="32" spans="1:7">
      <c r="A32" s="5">
        <v>30</v>
      </c>
      <c r="B32" s="5">
        <v>494</v>
      </c>
      <c r="C32" s="5">
        <v>400</v>
      </c>
      <c r="D32" s="2"/>
      <c r="E32" s="2"/>
      <c r="F32" s="2"/>
      <c r="G32" s="5">
        <v>0</v>
      </c>
    </row>
    <row r="33" spans="1:7">
      <c r="A33" s="5">
        <v>31</v>
      </c>
      <c r="B33" s="5">
        <v>498</v>
      </c>
      <c r="C33" s="5">
        <v>160</v>
      </c>
      <c r="D33" s="2"/>
      <c r="E33" s="2"/>
      <c r="F33" s="2"/>
      <c r="G33" s="5">
        <v>0</v>
      </c>
    </row>
    <row r="34" spans="1:7">
      <c r="A34" s="5">
        <v>32</v>
      </c>
      <c r="B34" s="5">
        <v>499</v>
      </c>
      <c r="C34" s="5">
        <v>160</v>
      </c>
      <c r="D34" s="2"/>
      <c r="E34" s="2"/>
      <c r="F34" s="2"/>
      <c r="G34" s="5">
        <v>0</v>
      </c>
    </row>
    <row r="35" spans="1:7">
      <c r="A35" s="5">
        <v>33</v>
      </c>
      <c r="B35" s="5">
        <v>500</v>
      </c>
      <c r="C35" s="5" t="s">
        <v>6</v>
      </c>
      <c r="D35" s="2"/>
      <c r="E35" s="2"/>
      <c r="F35" s="2"/>
      <c r="G35" s="5">
        <v>9.1</v>
      </c>
    </row>
    <row r="36" spans="1:7">
      <c r="A36" s="5">
        <v>34</v>
      </c>
      <c r="B36" s="5">
        <v>501</v>
      </c>
      <c r="C36" s="5">
        <v>160</v>
      </c>
      <c r="D36" s="2"/>
      <c r="E36" s="2"/>
      <c r="F36" s="2"/>
      <c r="G36" s="5">
        <v>0</v>
      </c>
    </row>
    <row r="37" spans="1:7">
      <c r="A37" s="5">
        <v>35</v>
      </c>
      <c r="B37" s="5">
        <v>502</v>
      </c>
      <c r="C37" s="5">
        <v>250</v>
      </c>
      <c r="D37" s="2"/>
      <c r="E37" s="2"/>
      <c r="F37" s="2"/>
      <c r="G37" s="5">
        <v>0</v>
      </c>
    </row>
    <row r="38" spans="1:7">
      <c r="A38" s="5">
        <v>36</v>
      </c>
      <c r="B38" s="5">
        <v>503</v>
      </c>
      <c r="C38" s="5">
        <v>250</v>
      </c>
      <c r="D38" s="2"/>
      <c r="E38" s="2"/>
      <c r="F38" s="2"/>
      <c r="G38" s="5">
        <v>0</v>
      </c>
    </row>
    <row r="39" spans="1:7">
      <c r="A39" s="5">
        <v>37</v>
      </c>
      <c r="B39" s="5">
        <v>504</v>
      </c>
      <c r="C39" s="5">
        <v>160</v>
      </c>
      <c r="D39" s="2"/>
      <c r="E39" s="2"/>
      <c r="F39" s="2"/>
      <c r="G39" s="5">
        <v>0</v>
      </c>
    </row>
    <row r="40" spans="1:7">
      <c r="A40" s="5">
        <v>38</v>
      </c>
      <c r="B40" s="5">
        <v>505</v>
      </c>
      <c r="C40" s="5">
        <v>100</v>
      </c>
      <c r="D40" s="2"/>
      <c r="E40" s="2"/>
      <c r="F40" s="2"/>
      <c r="G40" s="5">
        <f>8.5-0.3</f>
        <v>8.1999999999999993</v>
      </c>
    </row>
    <row r="41" spans="1:7">
      <c r="A41" s="5">
        <v>39</v>
      </c>
      <c r="B41" s="5">
        <v>506</v>
      </c>
      <c r="C41" s="5">
        <v>250</v>
      </c>
      <c r="D41" s="2"/>
      <c r="E41" s="2"/>
      <c r="F41" s="2"/>
      <c r="G41" s="5">
        <v>0</v>
      </c>
    </row>
    <row r="42" spans="1:7">
      <c r="A42" s="5">
        <v>40</v>
      </c>
      <c r="B42" s="5">
        <v>513</v>
      </c>
      <c r="C42" s="5">
        <v>100</v>
      </c>
      <c r="D42" s="2"/>
      <c r="E42" s="2"/>
      <c r="F42" s="2"/>
      <c r="G42" s="5">
        <v>0</v>
      </c>
    </row>
    <row r="43" spans="1:7">
      <c r="A43" s="5">
        <v>41</v>
      </c>
      <c r="B43" s="5">
        <v>6435</v>
      </c>
      <c r="C43" s="5">
        <v>400</v>
      </c>
      <c r="D43" s="2"/>
      <c r="E43" s="2"/>
      <c r="F43" s="2"/>
      <c r="G43" s="5">
        <f>356-25</f>
        <v>331</v>
      </c>
    </row>
    <row r="44" spans="1:7">
      <c r="A44" s="5">
        <v>42</v>
      </c>
      <c r="B44" s="5">
        <v>6557</v>
      </c>
      <c r="C44" s="5">
        <v>160</v>
      </c>
      <c r="D44" s="2">
        <v>480</v>
      </c>
      <c r="E44" s="2">
        <f>C44-D44</f>
        <v>-320</v>
      </c>
      <c r="F44" s="2">
        <f>IF(E44&gt;0,E44,0)</f>
        <v>0</v>
      </c>
      <c r="G44" s="5">
        <f>IF(F44&gt;0,F44,0)</f>
        <v>0</v>
      </c>
    </row>
    <row r="45" spans="1:7">
      <c r="A45" s="5">
        <v>43</v>
      </c>
      <c r="B45" s="5">
        <v>6558</v>
      </c>
      <c r="C45" s="5">
        <v>100</v>
      </c>
      <c r="D45" s="2">
        <v>0</v>
      </c>
      <c r="E45" s="2">
        <f>C45-D45</f>
        <v>100</v>
      </c>
      <c r="F45" s="2">
        <f>IF(E45&gt;0,E45,0)</f>
        <v>100</v>
      </c>
      <c r="G45" s="5">
        <v>0</v>
      </c>
    </row>
    <row r="46" spans="1:7">
      <c r="A46" s="5">
        <v>43</v>
      </c>
      <c r="B46" s="5">
        <v>6559</v>
      </c>
      <c r="C46" s="5">
        <v>25</v>
      </c>
      <c r="D46" s="2"/>
      <c r="E46" s="2"/>
      <c r="F46" s="2"/>
      <c r="G46" s="5">
        <f>22-18.5</f>
        <v>3.5</v>
      </c>
    </row>
    <row r="47" spans="1:7">
      <c r="A47" s="5">
        <v>44</v>
      </c>
      <c r="B47" s="5">
        <v>6560</v>
      </c>
      <c r="C47" s="5">
        <v>100</v>
      </c>
      <c r="D47" s="2"/>
      <c r="E47" s="2"/>
      <c r="F47" s="2"/>
      <c r="G47" s="5">
        <f>89-40-15-34</f>
        <v>0</v>
      </c>
    </row>
    <row r="48" spans="1:7">
      <c r="A48" s="5">
        <v>45</v>
      </c>
      <c r="B48" s="5">
        <v>6561</v>
      </c>
      <c r="C48" s="5">
        <v>160</v>
      </c>
      <c r="D48" s="2"/>
      <c r="E48" s="2"/>
      <c r="F48" s="2"/>
      <c r="G48" s="5">
        <f>142.4-45-18-79.4</f>
        <v>0</v>
      </c>
    </row>
    <row r="49" spans="1:7">
      <c r="A49" s="5">
        <v>46</v>
      </c>
      <c r="B49" s="5">
        <v>6562</v>
      </c>
      <c r="C49" s="5">
        <v>400</v>
      </c>
      <c r="D49" s="2"/>
      <c r="E49" s="2"/>
      <c r="F49" s="2"/>
      <c r="G49" s="5">
        <f>356-15-15-30</f>
        <v>296</v>
      </c>
    </row>
    <row r="50" spans="1:7">
      <c r="A50" s="5">
        <v>47</v>
      </c>
      <c r="B50" s="5">
        <v>6563</v>
      </c>
      <c r="C50" s="5">
        <v>160</v>
      </c>
      <c r="D50" s="2"/>
      <c r="E50" s="2"/>
      <c r="F50" s="2"/>
      <c r="G50" s="5">
        <f>142.4-15-35-15-15-23-7-15-15</f>
        <v>2.4000000000000057</v>
      </c>
    </row>
    <row r="51" spans="1:7">
      <c r="A51" s="5">
        <v>48</v>
      </c>
      <c r="B51" s="5">
        <v>6564</v>
      </c>
      <c r="C51" s="5">
        <v>250</v>
      </c>
      <c r="D51" s="2"/>
      <c r="E51" s="2"/>
      <c r="F51" s="2"/>
      <c r="G51" s="5">
        <f>222.5-70</f>
        <v>152.5</v>
      </c>
    </row>
    <row r="52" spans="1:7">
      <c r="A52" s="5">
        <v>49</v>
      </c>
      <c r="B52" s="5">
        <v>6565</v>
      </c>
      <c r="C52" s="5">
        <v>160</v>
      </c>
      <c r="D52" s="2"/>
      <c r="E52" s="2"/>
      <c r="F52" s="2"/>
      <c r="G52" s="5">
        <f>142-15-75-15-6-25-6</f>
        <v>0</v>
      </c>
    </row>
    <row r="53" spans="1:7">
      <c r="A53" s="5">
        <v>50</v>
      </c>
      <c r="B53" s="5">
        <v>6566</v>
      </c>
      <c r="C53" s="5">
        <v>100</v>
      </c>
      <c r="D53" s="2"/>
      <c r="E53" s="2"/>
      <c r="F53" s="2"/>
      <c r="G53" s="5">
        <f>89-15-1-1-15</f>
        <v>57</v>
      </c>
    </row>
    <row r="54" spans="1:7">
      <c r="A54" s="5">
        <v>51</v>
      </c>
      <c r="B54" s="5">
        <v>6567</v>
      </c>
      <c r="C54" s="5">
        <v>160</v>
      </c>
      <c r="D54" s="2"/>
      <c r="E54" s="2"/>
      <c r="F54" s="2"/>
      <c r="G54" s="5">
        <f>142.4-90-52.4</f>
        <v>0</v>
      </c>
    </row>
    <row r="55" spans="1:7">
      <c r="A55" s="5">
        <v>52</v>
      </c>
      <c r="B55" s="5">
        <v>6569</v>
      </c>
      <c r="C55" s="5">
        <v>160</v>
      </c>
      <c r="D55" s="2"/>
      <c r="E55" s="2"/>
      <c r="F55" s="2"/>
      <c r="G55" s="5">
        <f>142.4-15-15-20-15-15-15</f>
        <v>47.400000000000006</v>
      </c>
    </row>
    <row r="56" spans="1:7">
      <c r="A56" s="5">
        <v>53</v>
      </c>
      <c r="B56" s="5">
        <v>6571</v>
      </c>
      <c r="C56" s="5">
        <v>100</v>
      </c>
      <c r="D56" s="2"/>
      <c r="E56" s="2"/>
      <c r="F56" s="2"/>
      <c r="G56" s="5">
        <f>89-45-30-5</f>
        <v>9</v>
      </c>
    </row>
    <row r="57" spans="1:7">
      <c r="A57" s="8">
        <v>54</v>
      </c>
      <c r="B57" s="8">
        <v>444</v>
      </c>
      <c r="C57" s="8">
        <v>250</v>
      </c>
      <c r="D57" s="9"/>
      <c r="E57" s="9"/>
      <c r="F57" s="9"/>
      <c r="G57" s="8">
        <f>C57*0.89-48</f>
        <v>174.5</v>
      </c>
    </row>
  </sheetData>
  <autoFilter ref="A2:G56"/>
  <sortState ref="B3:G49">
    <sortCondition ref="B3:B49"/>
  </sortState>
  <mergeCells count="1">
    <mergeCell ref="A1:G1"/>
  </mergeCells>
  <dataValidations count="1">
    <dataValidation type="list" allowBlank="1" showInputMessage="1" showErrorMessage="1" sqref="C5:C56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2017-11-01T11:55:06Z</cp:lastPrinted>
  <dcterms:created xsi:type="dcterms:W3CDTF">2017-02-27T10:47:50Z</dcterms:created>
  <dcterms:modified xsi:type="dcterms:W3CDTF">2025-08-26T11:25:45Z</dcterms:modified>
</cp:coreProperties>
</file>